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智能化改造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0" i="1"/>
  <c r="J14"/>
  <c r="J26" l="1"/>
</calcChain>
</file>

<file path=xl/sharedStrings.xml><?xml version="1.0" encoding="utf-8"?>
<sst xmlns="http://schemas.openxmlformats.org/spreadsheetml/2006/main" count="212" uniqueCount="149">
  <si>
    <r>
      <t>2022</t>
    </r>
    <r>
      <rPr>
        <sz val="20"/>
        <color theme="1"/>
        <rFont val="华文中宋"/>
        <family val="3"/>
        <charset val="134"/>
      </rPr>
      <t>年武汉市工业智能化改造专项资金明细情况汇总表</t>
    </r>
    <phoneticPr fontId="1" type="noConversion"/>
  </si>
  <si>
    <t>湖北三环三立汽车后视镜有限公司</t>
  </si>
  <si>
    <t>后视镜生产线及注塑技术改造项目</t>
  </si>
  <si>
    <t>汽车及零部件产业-工艺装备改造与两化融合-关键汽车零部件生产-铸件、轴承、冲焊件等零部件生产的自动化改造</t>
  </si>
  <si>
    <t>宝信软件（武汉）有限公司</t>
  </si>
  <si>
    <t>在原有的后视镜生产线上进行技术改造，购置注塑机、生产线、工装、模夹具、检具、检测设备等生产性设备，提高生产效率和智能化水平。</t>
  </si>
  <si>
    <t>新增生产线已建成，购置注塑机、生产线、工装、模夹具、检具、检测设备等生产性设备已安装调试完毕，经过试运行试产，现已投入使用。</t>
  </si>
  <si>
    <t>/</t>
  </si>
  <si>
    <t>宏德汽车零部件（武汉）有限公司</t>
  </si>
  <si>
    <t>汽车座椅关键部件智能制造项目</t>
  </si>
  <si>
    <t>武汉浦江沿浦汽车零件有限公司</t>
  </si>
  <si>
    <t>汽车座椅冲压件自动化升级项目</t>
  </si>
  <si>
    <t>汽车及零部件-智能制造-汽车座椅骨架-冲压自动化</t>
    <phoneticPr fontId="1" type="noConversion"/>
  </si>
  <si>
    <t>联想智能物联网有限公司</t>
  </si>
  <si>
    <t>完工</t>
    <phoneticPr fontId="1" type="noConversion"/>
  </si>
  <si>
    <t>是</t>
    <phoneticPr fontId="1" type="noConversion"/>
  </si>
  <si>
    <t>武汉新锐合金工具有限公司</t>
  </si>
  <si>
    <t>高端硬质合金生产线智能化改造</t>
  </si>
  <si>
    <t>华工科技产业股份有限公司</t>
  </si>
  <si>
    <t>项目已完工</t>
  </si>
  <si>
    <t>武汉瑞普汽车部件有限公司</t>
  </si>
  <si>
    <t>汽车模具及零部件制造智能化改造项目</t>
  </si>
  <si>
    <t>宝信软件武汉有限公司</t>
  </si>
  <si>
    <t>完工投产</t>
  </si>
  <si>
    <t>武汉联创兴盛包装有限公司</t>
  </si>
  <si>
    <t>印刷设备更新升级</t>
  </si>
  <si>
    <t>项目已完工投产</t>
  </si>
  <si>
    <t>武汉市鼎烽塑胶有限公司</t>
    <phoneticPr fontId="1" type="noConversion"/>
  </si>
  <si>
    <t>光电塑胶制品表面涂装生产线项目</t>
    <phoneticPr fontId="1" type="noConversion"/>
  </si>
  <si>
    <t>华工科技产业股份有限公司</t>
    <phoneticPr fontId="1" type="noConversion"/>
  </si>
  <si>
    <t>目前主要设备已完装完毕，进入试生产阶段</t>
    <phoneticPr fontId="1" type="noConversion"/>
  </si>
  <si>
    <t>武汉宇潇智能家居有限公司</t>
  </si>
  <si>
    <t>木质家具制造加工</t>
  </si>
  <si>
    <t>八、轻工纺织及食品产业（三）工艺装备改造与两化融合4、个性化设计与定制</t>
  </si>
  <si>
    <t>武汉发那科机器人有限公司</t>
  </si>
  <si>
    <t>完工</t>
  </si>
  <si>
    <t>武汉锦瑞技术有限公司</t>
    <phoneticPr fontId="1" type="noConversion"/>
  </si>
  <si>
    <t>新能源汽车轻量化底盘安全件铝合金副车架智能化改造</t>
    <phoneticPr fontId="1" type="noConversion"/>
  </si>
  <si>
    <t xml:space="preserve">
汽车及零部件产业-工艺装备改造与两化融合-节能与新能源汽车生产-加快新能源汽车全新底盘等自动化生产装备的开发与应用</t>
    <phoneticPr fontId="1" type="noConversion"/>
  </si>
  <si>
    <t>武汉数字产业园发展有限公司</t>
    <phoneticPr fontId="1" type="noConversion"/>
  </si>
  <si>
    <t>利用自主研发的轻量化新材料和设计新技术，在原有工业厂房基础上，新增2条新能源汽车铝合金副车架生产线，改造及购置智能化关键设备20余台（套），完成配套设施建设。实现年新增10万件新能源汽车轻量化底盘安全件铝合金副车架生产能力，年新增销售收入8000万元人民币。</t>
    <phoneticPr fontId="1" type="noConversion"/>
  </si>
  <si>
    <t>已完成项目配套设施建设；项目设备已采购和安装完毕；信息化工程已完成联调测试；截止2021年12月份，项目已完成预定固定资产投入，整个项目建设完毕并投产。</t>
    <phoneticPr fontId="1" type="noConversion"/>
  </si>
  <si>
    <t>佛吉亚（武汉）汽车部件系统有限公司</t>
  </si>
  <si>
    <t>汽车座椅生产线智能化改造项目</t>
  </si>
  <si>
    <t>汽车及零部件产业—工艺装备改造与两化融合—关键汽车零部件生产—加快汽车动力总成、怠速起停系统、发动机单向滑轮总成、粉末冶金零件、铸件、轴承、冲焊件等零部件生产的自动化改造</t>
  </si>
  <si>
    <t>在现有厂房内对生产线进行智能化升级改造，建设车间e-leveling系统、DMC系统，新增自动转台铆接，座椅装配流水线，管子末端冲压成型专机，激光自动焊接站等生产设备及配套模具、检具。项目建成后，提高公司数控化效率、整体智能化水平。</t>
  </si>
  <si>
    <t>武汉恒发科技有限公司</t>
  </si>
  <si>
    <t>恒发科技产品质量提升改造项目</t>
  </si>
  <si>
    <t>已完工投产</t>
  </si>
  <si>
    <t>武汉丰洋精工汽车部件有限公司</t>
  </si>
  <si>
    <t>丰洋武汉汽车零部件生产智能化改造项目</t>
  </si>
  <si>
    <t>四、汽车及零部件产业-（四）基础零部件与关键基础材料-8、汽车轻量化：轻质树脂基阻尼材料，车用复合材料，等新材料、新结构，高强度板热冲压模具成形技术开发与产业化应用。</t>
  </si>
  <si>
    <t>在现有厂房内对生产线进行智能化升级，新增信息化生产、管理系统等建设；更新改造现有生产线、机器人工作站及辅助设施设备、模具等；项目建成后，提高公司自动化生产效率、数控化率及整体智能化水平，打造智能化工厂。</t>
  </si>
  <si>
    <t>已完工</t>
  </si>
  <si>
    <t>武汉威利佳汽车配件有限公司</t>
  </si>
  <si>
    <t>注塑产品及模具加工中心生产线扩建项目</t>
  </si>
  <si>
    <t>四、汽车及零部件产业-基础零部件与关键基础材料--结构件和模具--微发泡汽车轻量化模具技术开发与产业化</t>
  </si>
  <si>
    <t>新增设备技术改造及智能化升级，100T注塑机5台，180T注塑机5台，280T注塑机5台，立式加工中心2台，真空吸产品包装机一台。</t>
  </si>
  <si>
    <t>武汉博莱瑞汽车照明科技有限公司</t>
  </si>
  <si>
    <t>汽车智能照明系统投资</t>
  </si>
  <si>
    <t>四、汽车及零部件产业
（四）基础零部件与关键基础材料8、汽车轻量化</t>
  </si>
  <si>
    <t>武汉法那科机器人有限公司</t>
  </si>
  <si>
    <t>本项目在自有厂房内进行改造升级建设，不涉及新增用地，引进自动化装配线1条及实验设备10台，项目建成达产后可年新增牌照灯，投影灯，踢脚灯100万套。</t>
  </si>
  <si>
    <t>中粮面业（武汉）有限公司</t>
    <phoneticPr fontId="1" type="noConversion"/>
  </si>
  <si>
    <t>中粮面业（武汉）有限公司车间智能化升级改造项目</t>
    <phoneticPr fontId="1" type="noConversion"/>
  </si>
  <si>
    <t>已完工</t>
    <phoneticPr fontId="1" type="noConversion"/>
  </si>
  <si>
    <t>湖北安迪科正电子技术有限公司</t>
  </si>
  <si>
    <t>湖北安迪科正电子技术有限公司制备PET用放射性药物及医用放射性药物分装和销售项目</t>
  </si>
  <si>
    <t>二、生命健康产业；（二）产品结构调整与质量品牌提升；18、提高质量控制水平：建立对目标产品表达量、细胞生长状态、杂质的定性定量分析等关键指标的监测和控制方法，提高生产过程控制在线监测和质量控制水平。</t>
  </si>
  <si>
    <t>拟建厂区内新增2台回旋加速器，建设正电子药物车间，合成分装18F并销售，建设单光子药物车间淋洗分装99mTc并销售，放化实验室用于18F、99mTc点板检测，直接销售68Ga、131、123I、125I、89Zr、89Sr等放射性药物。</t>
  </si>
  <si>
    <t>武汉精杰重型工程有限公司</t>
  </si>
  <si>
    <t>钢结构生产线项目</t>
  </si>
  <si>
    <t xml:space="preserve">三、机械装备产业；（二）产品结构调整与质量品牌提升；13、装配式建筑：发展智能建筑、适用于装配式建筑的部品化建材等产品。 </t>
  </si>
  <si>
    <t>购置5台主要智能化设备、配套购置多台辅助性生产设备及安装必要性相关智能化系统，在本项目搭建完工后，我司预计产能突破2亿。</t>
  </si>
  <si>
    <t>武汉森澜生物科技有限公司</t>
  </si>
  <si>
    <t>食品级液体、粉剂条带生产线智能化改造提升项目</t>
  </si>
  <si>
    <t>八、轻工纺织及食品产业-（一）产业创新能力建设-2、制造业创新平台建设</t>
  </si>
  <si>
    <t>在自有厂房内进行生产性设备的智能化改造升级，引进国内技术领先的智能化食品级粉剂条带生产线1条，液体条带生产线1条及相关自动化配套设施100余台，项目建成达产后预计可年产功能性营养食品3亿袋。</t>
  </si>
  <si>
    <t>武汉艾习司汽车零部件有限公司</t>
  </si>
  <si>
    <t>汽车车窗和遮阳帘系统生产智能化改造提升项目</t>
  </si>
  <si>
    <t>四、汽车及零部件产业-（二）工艺装备改造与两化融合-8、关键汽车零部件生产</t>
  </si>
  <si>
    <t>在原有厂房内引进全套智能化生产设备30余台，建成智能化组装线2条，涂胶线2条，包边线2条，提升汽车车窗和遮阳帘系统生产能力，建成达产后年产汽车车窗和遮阳帘系统30万套</t>
  </si>
  <si>
    <t>武汉市朴田电器有限公司</t>
  </si>
  <si>
    <t>冲压及喷涂空调零部件智能化升级改造项目</t>
  </si>
  <si>
    <t>格创东智（武汉）智能制造有限公司</t>
  </si>
  <si>
    <t>在现有厂房内对生产线及设备进行智能化升级改造，引进智能化工位机械手、电动剪床、自动双点压力机等设备，升级改造现有冲压、焊接、喷涂设备共30余台套，对公司产品线的生产管理系统进行逐步升级，全面提升产线智能化程度。项目建成后可新增年产空调钣金零部件30万套。</t>
  </si>
  <si>
    <t>武汉萱裕机械有限公司</t>
  </si>
  <si>
    <t>汽车配件生产线智能化升级改造</t>
  </si>
  <si>
    <t>本项目在租赁厂房内进行改造升级建设，不涉及新增用地，引进弧焊机器人、智能化激光切割机、自动管端成型机、机械手等设备，开设汽车零部件智能化生产线5条；项目建成后，年产仪表盘骨架、托架、横梁等汽车零部件400万件。</t>
  </si>
  <si>
    <t>湖北跃海生物科技有限公司</t>
  </si>
  <si>
    <t>功能营养品及保健品生产制造项目</t>
  </si>
  <si>
    <t>二、生命健康产业-（四）工艺装备改造和两化融合-2、生物技术药物生产基地建设</t>
  </si>
  <si>
    <t>本项目包括改造装修厂房及配套设施  6000 平方米，新建智能生产线4条、设备30台（套），形成年产固体饮料2000吨、益生菌10吨、液体饮料3000吨、奶茶20吨、胶囊及片剂10吨的规模。</t>
  </si>
  <si>
    <t>2020.10</t>
  </si>
  <si>
    <t>巴士麦普科技（武汉）有限公司</t>
    <phoneticPr fontId="1" type="noConversion"/>
  </si>
  <si>
    <t>汽车镜组件智能化装配产线升级改造项目</t>
    <phoneticPr fontId="1" type="noConversion"/>
  </si>
  <si>
    <t>汽车零部件-设备升级改造与两化融合-智能化工厂</t>
    <phoneticPr fontId="1" type="noConversion"/>
  </si>
  <si>
    <t>华工科技</t>
    <phoneticPr fontId="1" type="noConversion"/>
  </si>
  <si>
    <t xml:space="preserve">    汽车镜组件智能化装配产线升级改造，迁建生产车间，办公区域仓储场所，共计面积：17900平米。新增海天伺服液压注塑机45台，海天全伺服单臂机械手46台、水电气系统、集中供料系统设备一套，超声电焊机16台，冷风机15台，电动葫芦桥式起重机1台、电动单梁起重机2台，智能热风干燥机共35套，铝合金流水线1/2共49台，自动化产线1条，工装检具及模具达500多套。</t>
    <phoneticPr fontId="1" type="noConversion"/>
  </si>
  <si>
    <r>
      <rPr>
        <sz val="12"/>
        <color theme="1"/>
        <rFont val="楷体"/>
        <family val="3"/>
        <charset val="134"/>
      </rPr>
      <t>汽车及零部件产业-工艺装备改造与两化融合-关键汽车零部件生产：加快汽车动力总成、怠速起停系统、发动机单向滑轮总成、粉末冶金零件、铸件、轴承、冲焊件等零部件生产的自动化改造。</t>
    </r>
  </si>
  <si>
    <r>
      <rPr>
        <sz val="12"/>
        <color theme="1"/>
        <rFont val="楷体"/>
        <family val="3"/>
        <charset val="134"/>
      </rPr>
      <t>租赁武汉宏泽汽车零部件有限公司厂房10808.44㎡，建设汽车座椅关键部件智能化生产线，新增冲压设备40台套、焊接机器人30台套及其它配套设备。年产汽车座椅关键部件的冲压件900万件、焊接件300万件、组装件200万件等。</t>
    </r>
  </si>
  <si>
    <r>
      <rPr>
        <sz val="12"/>
        <color theme="1"/>
        <rFont val="楷体"/>
        <family val="3"/>
        <charset val="134"/>
      </rPr>
      <t>从2020年10月至2021年12月，在该时期内，企业已完成下列工作内容：项目前期准备工作、设备采购订货、公用设施配套、设备安装、完工投产。</t>
    </r>
  </si>
  <si>
    <r>
      <t>七、钢铁及石化化工产业</t>
    </r>
    <r>
      <rPr>
        <sz val="12"/>
        <color theme="1"/>
        <rFont val="楷体"/>
        <family val="3"/>
        <charset val="134"/>
      </rPr>
      <t>-（四）基础零部件与关键基础材料-4、精密工具</t>
    </r>
  </si>
  <si>
    <r>
      <rPr>
        <sz val="12"/>
        <color theme="1"/>
        <rFont val="楷体"/>
        <family val="3"/>
        <charset val="134"/>
      </rPr>
      <t>本项目在原有厂房内进行改造升级建设，不涉及新增用地，引进硬质合金行业先进技术及机械手、加工中心、压力烧结炉等智能化生产设备50台套、改造现有设备30台套，建立MES生产集成系统、AGV激光导航系统、球磨机群控系统等，项目建成达产后可新增硬质合金年产品500吨。</t>
    </r>
  </si>
  <si>
    <r>
      <t>四、汽车及零部件产业</t>
    </r>
    <r>
      <rPr>
        <sz val="12"/>
        <color theme="1"/>
        <rFont val="楷体"/>
        <family val="3"/>
        <charset val="134"/>
      </rPr>
      <t>----- (四)基础零部件与关键基础材料7、结构件和模具:轿车车身结构件及底盘结构件高强度板模具的开发与应用，铝镁合金高真空挤压成形、微发泡汽车轻量化模具技术开发与产业化。</t>
    </r>
  </si>
  <si>
    <r>
      <t xml:space="preserve"> </t>
    </r>
    <r>
      <rPr>
        <sz val="12"/>
        <color theme="1"/>
        <rFont val="楷体"/>
        <family val="3"/>
        <charset val="134"/>
      </rPr>
      <t>本项目总投资1500万元，在原有厂房内进行技术改造，新购置1200T多工位生产线、三合一伺服送料机、自动涂油机等生产型设备，项目建成后可提高生产效率，项目建成后可提升产品的供应能力、研发水平及质量。</t>
    </r>
  </si>
  <si>
    <r>
      <t xml:space="preserve">  2020 </t>
    </r>
    <r>
      <rPr>
        <sz val="12"/>
        <color theme="1"/>
        <rFont val="楷体"/>
        <family val="3"/>
        <charset val="134"/>
      </rPr>
      <t>.12</t>
    </r>
  </si>
  <si>
    <r>
      <rPr>
        <sz val="12"/>
        <color theme="1"/>
        <rFont val="楷体"/>
        <family val="3"/>
        <charset val="134"/>
      </rPr>
      <t>轻工纺织及食品产业-工艺装备改造与两化融合-个性化设计与定制-推广服装、饰品、家电、家具、工艺品等产品个性化设计与定制系统建设</t>
    </r>
  </si>
  <si>
    <r>
      <rPr>
        <sz val="12"/>
        <color theme="1"/>
        <rFont val="楷体"/>
        <family val="3"/>
        <charset val="134"/>
      </rPr>
      <t>在现有厂房内，新增进口胶印机及配套设备生产年产量6000万平方米包装制品，项目建成后预计新增销售收入7200万元，新增年利润200万元。</t>
    </r>
  </si>
  <si>
    <r>
      <rPr>
        <sz val="12"/>
        <color theme="1"/>
        <rFont val="楷体"/>
        <family val="3"/>
        <charset val="134"/>
      </rPr>
      <t>八轻工纺织及食品产业-（三）工艺装备改造与两化融合-9塑料制品生产线改造-显示器外壳生产线改造</t>
    </r>
    <phoneticPr fontId="1" type="noConversion"/>
  </si>
  <si>
    <r>
      <rPr>
        <sz val="12"/>
        <color theme="1"/>
        <rFont val="楷体"/>
        <family val="3"/>
        <charset val="134"/>
      </rPr>
      <t>在现在1号厂房西侧新增建设一条丝印线、一条喷涂线，年喷漆塑胶件12万套，年丝印塑胶件10万套。占地面积260平方米。</t>
    </r>
    <phoneticPr fontId="1" type="noConversion"/>
  </si>
  <si>
    <r>
      <rPr>
        <sz val="12"/>
        <color theme="1"/>
        <rFont val="楷体"/>
        <family val="3"/>
        <charset val="134"/>
      </rPr>
      <t>占地面积8100平方，进行智能家居、木质家具的设计、制造、销售。新增工艺设备，新增加六面钻、封边机设备，增加生产线一条年产值达5000万元的生产线。</t>
    </r>
  </si>
  <si>
    <r>
      <t>八、轻工纺织及食品产业（三）工艺装备改造与两化融合</t>
    </r>
    <r>
      <rPr>
        <sz val="12"/>
        <color theme="1"/>
        <rFont val="楷体"/>
        <family val="3"/>
        <charset val="134"/>
      </rPr>
      <t>9、塑料制品生产线改造</t>
    </r>
  </si>
  <si>
    <r>
      <t>在现有厂房车间内针对注塑环节进行智能化改造升级</t>
    </r>
    <r>
      <rPr>
        <sz val="12"/>
        <color theme="1"/>
        <rFont val="楷体"/>
        <family val="3"/>
        <charset val="134"/>
      </rPr>
      <t>,购入EPS泡沫成型机、激光雕刻机、平面烫金机、三轴牛头机械手。预计新增空调组配件及显示器产能5000万。</t>
    </r>
  </si>
  <si>
    <r>
      <rPr>
        <sz val="12"/>
        <color theme="1"/>
        <rFont val="楷体"/>
        <family val="3"/>
        <charset val="134"/>
      </rPr>
      <t>轻工纺织及食品产业-工艺装备改造与两化融合-粮油加工业节粮技术改造-开展小麦适度加工全麦粉、专用粉及面制主食品产业化技术开发</t>
    </r>
    <phoneticPr fontId="1" type="noConversion"/>
  </si>
  <si>
    <r>
      <rPr>
        <sz val="12"/>
        <color theme="1"/>
        <rFont val="楷体"/>
        <family val="3"/>
        <charset val="134"/>
      </rPr>
      <t>现有年加工15万吨小麦制粉车间，含2条250吨/日小麦加工生产线和面粉散发系统；对车间进行局部智能化升级改造，通过增加自动散粮秤和供粮秤、高效旋振筛、机器人码垛、混合机、全自动麸皮打包机和半自动面粉打包机等设备及PLC电气自动化控制系统升级，达到以下目的：解决加工高等级专用粉的配粉工艺缺陷，实现净粮收购，改善工艺指标、降低人工成本提高作业效率，消除安全隐患。</t>
    </r>
    <phoneticPr fontId="1" type="noConversion"/>
  </si>
  <si>
    <t>武汉红忠泽金属制品有限公司</t>
  </si>
  <si>
    <t>汽车钢铝板综合加工智能化升级改造项目</t>
  </si>
  <si>
    <t>四、汽车及零部件产业-（四）基础零部件与关键基础材料-8、汽车轻量化</t>
  </si>
  <si>
    <t>在现有厂房内对生产线及设备进行智能化升级改造，对公司产品线的生产管理系统进行逐步升级，导入供应链管理系统及相应设备，全面提升产线智能化程度。项目建设完成后，公司预计可完成年产值12万吨以上。</t>
  </si>
  <si>
    <t>武汉电缆有限公司</t>
  </si>
  <si>
    <t>航天电工产业园智能化技改项目</t>
  </si>
  <si>
    <t>三、机械装备产业-（二）产品结构调整与质量品牌提升-8、电工电器：发展三相扁平型和U型直线异步电机、永磁同步直线电机及驱动加速系统、高性能伺服电机、卷铁心牵引变压器、电力电缆连接件和GIL产品、磁悬浮电机、输变电设备等产品。</t>
  </si>
  <si>
    <t>本项目分两期建设：一期对现有产线进行智能化改造，购置AGV重载系统等智能化设备20余台套；二期升级MES、ERP等生产智能化管理系统并改造相关产线，完善智能化数字工厂建设。项目建成后预计实现年新增利税5000万元，年新增导线产能3000吨。</t>
  </si>
  <si>
    <t>经现场核查，不具备智能化改造要素条件</t>
    <phoneticPr fontId="1" type="noConversion"/>
  </si>
  <si>
    <t>经形式审查和现场核查符合条件</t>
    <phoneticPr fontId="1" type="noConversion"/>
  </si>
  <si>
    <t>武汉优尼冲压有限公司</t>
  </si>
  <si>
    <t>汽车零部件冲压、焊接生产智能化改造项目</t>
  </si>
  <si>
    <r>
      <rPr>
        <sz val="11"/>
        <color theme="1"/>
        <rFont val="楷体"/>
        <family val="3"/>
        <charset val="134"/>
      </rPr>
      <t>四、汽车及零部件产业-（四）基础零部件与关键基础材料-8、汽车轻量化：高强度板热冲压模具成形技术开发与产业化应用</t>
    </r>
  </si>
  <si>
    <t>在现有厂房内对生产线进行智能化升级，建设供应链管理平台、生产执行管理、物流、财务等系统建设；更新改造现有生产线、机器人工作站及辅助设施设备、模具等；项目建成后，提高公司自动化生产效率、数控化率及整体智能化水平，打造智能化工厂</t>
    <phoneticPr fontId="1" type="noConversion"/>
  </si>
  <si>
    <t>序号</t>
    <phoneticPr fontId="1" type="noConversion"/>
  </si>
  <si>
    <t>项目基本信息</t>
    <phoneticPr fontId="1" type="noConversion"/>
  </si>
  <si>
    <t>备注</t>
    <phoneticPr fontId="1" type="noConversion"/>
  </si>
  <si>
    <t>承担项目单位</t>
    <phoneticPr fontId="1" type="noConversion"/>
  </si>
  <si>
    <t>项目名称</t>
    <phoneticPr fontId="1" type="noConversion"/>
  </si>
  <si>
    <t>对应目录清单（***大类***中类***小类）</t>
    <phoneticPr fontId="1" type="noConversion"/>
  </si>
  <si>
    <t>出具评估意见书的智能化改造咨询诊断平台</t>
    <phoneticPr fontId="1" type="noConversion"/>
  </si>
  <si>
    <t>建设内容</t>
    <phoneticPr fontId="1" type="noConversion"/>
  </si>
  <si>
    <t>开工时间</t>
    <phoneticPr fontId="1" type="noConversion"/>
  </si>
  <si>
    <t>完工时间</t>
    <phoneticPr fontId="1" type="noConversion"/>
  </si>
  <si>
    <t>项目形象进度</t>
    <phoneticPr fontId="1" type="noConversion"/>
  </si>
  <si>
    <t>合计</t>
    <phoneticPr fontId="1" type="noConversion"/>
  </si>
  <si>
    <t>建筑及安装工程费</t>
    <phoneticPr fontId="1" type="noConversion"/>
  </si>
  <si>
    <t>设备购置及安装工程费</t>
    <phoneticPr fontId="1" type="noConversion"/>
  </si>
  <si>
    <t>研发费用</t>
    <phoneticPr fontId="1" type="noConversion"/>
  </si>
  <si>
    <t>其他</t>
    <phoneticPr fontId="1" type="noConversion"/>
  </si>
  <si>
    <t>智能执行软件1套，机器人16台，机械手18台，压力机14台，数控设备7台，模具检具140套，其他设备39台</t>
    <phoneticPr fontId="1" type="noConversion"/>
  </si>
  <si>
    <t>经形式审查和现场核查符合条件，</t>
    <phoneticPr fontId="1" type="noConversion"/>
  </si>
  <si>
    <t>申报投资额（万元）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</si>
</sst>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楷体"/>
      <family val="3"/>
      <charset val="134"/>
    </font>
    <font>
      <sz val="20"/>
      <color theme="1"/>
      <name val="Times New Roman"/>
      <family val="1"/>
    </font>
    <font>
      <sz val="20"/>
      <color theme="1"/>
      <name val="华文中宋"/>
      <family val="3"/>
      <charset val="134"/>
    </font>
    <font>
      <sz val="12"/>
      <color theme="1"/>
      <name val="楷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楷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30"/>
  <sheetViews>
    <sheetView tabSelected="1" zoomScale="80" zoomScaleNormal="80" workbookViewId="0">
      <selection activeCell="Q7" sqref="Q7"/>
    </sheetView>
  </sheetViews>
  <sheetFormatPr defaultRowHeight="13.5"/>
  <cols>
    <col min="1" max="1" width="5.75" style="1" customWidth="1"/>
    <col min="2" max="3" width="10.75" style="1" customWidth="1"/>
    <col min="4" max="4" width="22.75" style="1" customWidth="1"/>
    <col min="5" max="5" width="14.5" style="1" customWidth="1"/>
    <col min="6" max="6" width="35.75" style="1" customWidth="1"/>
    <col min="7" max="9" width="14.5" style="1" customWidth="1"/>
    <col min="10" max="10" width="10.125" style="1" customWidth="1"/>
    <col min="11" max="11" width="11.375" style="1" customWidth="1"/>
    <col min="12" max="14" width="10.125" style="1" customWidth="1"/>
    <col min="15" max="15" width="19.875" style="1" customWidth="1"/>
    <col min="16" max="16384" width="9" style="1"/>
  </cols>
  <sheetData>
    <row r="2" spans="1:15" ht="60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39" customHeight="1">
      <c r="A3" s="15" t="s">
        <v>130</v>
      </c>
      <c r="B3" s="17" t="s">
        <v>131</v>
      </c>
      <c r="C3" s="18"/>
      <c r="D3" s="18"/>
      <c r="E3" s="18"/>
      <c r="F3" s="18"/>
      <c r="G3" s="18"/>
      <c r="H3" s="18"/>
      <c r="I3" s="18"/>
      <c r="J3" s="15" t="s">
        <v>148</v>
      </c>
      <c r="K3" s="15"/>
      <c r="L3" s="15"/>
      <c r="M3" s="15"/>
      <c r="N3" s="15"/>
      <c r="O3" s="15" t="s">
        <v>132</v>
      </c>
    </row>
    <row r="4" spans="1:15" ht="60.75" customHeight="1">
      <c r="A4" s="15"/>
      <c r="B4" s="14" t="s">
        <v>133</v>
      </c>
      <c r="C4" s="14" t="s">
        <v>134</v>
      </c>
      <c r="D4" s="14" t="s">
        <v>135</v>
      </c>
      <c r="E4" s="14" t="s">
        <v>136</v>
      </c>
      <c r="F4" s="14" t="s">
        <v>137</v>
      </c>
      <c r="G4" s="14" t="s">
        <v>138</v>
      </c>
      <c r="H4" s="14" t="s">
        <v>139</v>
      </c>
      <c r="I4" s="14" t="s">
        <v>140</v>
      </c>
      <c r="J4" s="14" t="s">
        <v>141</v>
      </c>
      <c r="K4" s="14" t="s">
        <v>142</v>
      </c>
      <c r="L4" s="14" t="s">
        <v>143</v>
      </c>
      <c r="M4" s="14" t="s">
        <v>144</v>
      </c>
      <c r="N4" s="14" t="s">
        <v>145</v>
      </c>
      <c r="O4" s="15"/>
    </row>
    <row r="5" spans="1:15" s="4" customFormat="1" ht="161.25" customHeight="1">
      <c r="A5" s="2">
        <v>1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>
        <v>2020.01</v>
      </c>
      <c r="H5" s="2">
        <v>2021.12</v>
      </c>
      <c r="I5" s="2" t="s">
        <v>6</v>
      </c>
      <c r="J5" s="2">
        <v>800</v>
      </c>
      <c r="K5" s="2">
        <v>0</v>
      </c>
      <c r="L5" s="2">
        <v>800</v>
      </c>
      <c r="M5" s="2">
        <v>0</v>
      </c>
      <c r="N5" s="2">
        <v>0</v>
      </c>
      <c r="O5" s="2" t="s">
        <v>125</v>
      </c>
    </row>
    <row r="6" spans="1:15" s="4" customFormat="1" ht="82.5" customHeight="1">
      <c r="A6" s="2">
        <v>2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146</v>
      </c>
      <c r="G6" s="2">
        <v>2020.01</v>
      </c>
      <c r="H6" s="2">
        <v>2021.12</v>
      </c>
      <c r="I6" s="2" t="s">
        <v>14</v>
      </c>
      <c r="J6" s="2">
        <v>6188</v>
      </c>
      <c r="K6" s="2"/>
      <c r="L6" s="2">
        <v>5465</v>
      </c>
      <c r="M6" s="2">
        <v>723</v>
      </c>
      <c r="N6" s="2"/>
      <c r="O6" s="2" t="s">
        <v>125</v>
      </c>
    </row>
    <row r="7" spans="1:15" s="4" customFormat="1" ht="120" customHeight="1">
      <c r="A7" s="2">
        <v>3</v>
      </c>
      <c r="B7" s="2" t="s">
        <v>16</v>
      </c>
      <c r="C7" s="2" t="s">
        <v>17</v>
      </c>
      <c r="D7" s="2" t="s">
        <v>102</v>
      </c>
      <c r="E7" s="2" t="s">
        <v>18</v>
      </c>
      <c r="F7" s="2" t="s">
        <v>103</v>
      </c>
      <c r="G7" s="2">
        <v>2019.04</v>
      </c>
      <c r="H7" s="2">
        <v>2021.12</v>
      </c>
      <c r="I7" s="2" t="s">
        <v>19</v>
      </c>
      <c r="J7" s="2">
        <v>6708</v>
      </c>
      <c r="K7" s="2" t="s">
        <v>7</v>
      </c>
      <c r="L7" s="2">
        <v>5724</v>
      </c>
      <c r="M7" s="2">
        <v>984</v>
      </c>
      <c r="N7" s="2" t="s">
        <v>7</v>
      </c>
      <c r="O7" s="2" t="s">
        <v>125</v>
      </c>
    </row>
    <row r="8" spans="1:15" s="4" customFormat="1" ht="152.25" customHeight="1">
      <c r="A8" s="2">
        <v>4</v>
      </c>
      <c r="B8" s="2" t="s">
        <v>20</v>
      </c>
      <c r="C8" s="2" t="s">
        <v>21</v>
      </c>
      <c r="D8" s="2" t="s">
        <v>104</v>
      </c>
      <c r="E8" s="2" t="s">
        <v>22</v>
      </c>
      <c r="F8" s="2" t="s">
        <v>105</v>
      </c>
      <c r="G8" s="2" t="s">
        <v>106</v>
      </c>
      <c r="H8" s="2">
        <v>2021.12</v>
      </c>
      <c r="I8" s="2" t="s">
        <v>23</v>
      </c>
      <c r="J8" s="2">
        <v>1500</v>
      </c>
      <c r="K8" s="2">
        <v>0</v>
      </c>
      <c r="L8" s="2">
        <v>1500</v>
      </c>
      <c r="M8" s="2">
        <v>0</v>
      </c>
      <c r="N8" s="2">
        <v>0</v>
      </c>
      <c r="O8" s="2" t="s">
        <v>125</v>
      </c>
    </row>
    <row r="9" spans="1:15" s="4" customFormat="1" ht="104.25" customHeight="1">
      <c r="A9" s="2">
        <v>5</v>
      </c>
      <c r="B9" s="2" t="s">
        <v>24</v>
      </c>
      <c r="C9" s="2" t="s">
        <v>25</v>
      </c>
      <c r="D9" s="2" t="s">
        <v>107</v>
      </c>
      <c r="E9" s="2" t="s">
        <v>4</v>
      </c>
      <c r="F9" s="2" t="s">
        <v>108</v>
      </c>
      <c r="G9" s="2">
        <v>2020.1</v>
      </c>
      <c r="H9" s="2">
        <v>2021.12</v>
      </c>
      <c r="I9" s="2" t="s">
        <v>26</v>
      </c>
      <c r="J9" s="2">
        <v>1911.7</v>
      </c>
      <c r="K9" s="2">
        <v>0</v>
      </c>
      <c r="L9" s="2">
        <v>1911.7</v>
      </c>
      <c r="M9" s="2">
        <v>0</v>
      </c>
      <c r="N9" s="2">
        <v>0</v>
      </c>
      <c r="O9" s="2" t="s">
        <v>125</v>
      </c>
    </row>
    <row r="10" spans="1:15" s="4" customFormat="1" ht="140.25" customHeight="1">
      <c r="A10" s="2">
        <v>6</v>
      </c>
      <c r="B10" s="11" t="s">
        <v>42</v>
      </c>
      <c r="C10" s="11" t="s">
        <v>43</v>
      </c>
      <c r="D10" s="11" t="s">
        <v>44</v>
      </c>
      <c r="E10" s="11" t="s">
        <v>4</v>
      </c>
      <c r="F10" s="11" t="s">
        <v>45</v>
      </c>
      <c r="G10" s="11">
        <v>2021.01</v>
      </c>
      <c r="H10" s="11">
        <v>2021.12</v>
      </c>
      <c r="I10" s="11" t="s">
        <v>26</v>
      </c>
      <c r="J10" s="11">
        <v>820</v>
      </c>
      <c r="K10" s="11">
        <v>0</v>
      </c>
      <c r="L10" s="11">
        <v>820</v>
      </c>
      <c r="M10" s="11">
        <v>0</v>
      </c>
      <c r="N10" s="11">
        <v>0</v>
      </c>
      <c r="O10" s="11" t="s">
        <v>125</v>
      </c>
    </row>
    <row r="11" spans="1:15" s="13" customFormat="1" ht="114" customHeight="1">
      <c r="A11" s="2">
        <v>7</v>
      </c>
      <c r="B11" s="2" t="s">
        <v>126</v>
      </c>
      <c r="C11" s="2" t="s">
        <v>127</v>
      </c>
      <c r="D11" s="2" t="s">
        <v>128</v>
      </c>
      <c r="E11" s="2" t="s">
        <v>4</v>
      </c>
      <c r="F11" s="2" t="s">
        <v>129</v>
      </c>
      <c r="G11" s="2">
        <v>2021.01</v>
      </c>
      <c r="H11" s="2">
        <v>2021.12</v>
      </c>
      <c r="I11" s="2" t="s">
        <v>48</v>
      </c>
      <c r="J11" s="2">
        <v>1750</v>
      </c>
      <c r="K11" s="2">
        <v>0</v>
      </c>
      <c r="L11" s="2">
        <v>1750</v>
      </c>
      <c r="M11" s="2">
        <v>0</v>
      </c>
      <c r="N11" s="2">
        <v>0</v>
      </c>
      <c r="O11" s="2" t="s">
        <v>125</v>
      </c>
    </row>
    <row r="12" spans="1:15" s="4" customFormat="1" ht="124.5" customHeight="1">
      <c r="A12" s="2">
        <v>8</v>
      </c>
      <c r="B12" s="12" t="s">
        <v>54</v>
      </c>
      <c r="C12" s="12" t="s">
        <v>55</v>
      </c>
      <c r="D12" s="12" t="s">
        <v>56</v>
      </c>
      <c r="E12" s="12" t="s">
        <v>4</v>
      </c>
      <c r="F12" s="12" t="s">
        <v>57</v>
      </c>
      <c r="G12" s="12">
        <v>2020.1</v>
      </c>
      <c r="H12" s="12">
        <v>2021.12</v>
      </c>
      <c r="I12" s="12" t="s">
        <v>53</v>
      </c>
      <c r="J12" s="12">
        <v>761.3</v>
      </c>
      <c r="K12" s="12">
        <v>0</v>
      </c>
      <c r="L12" s="12">
        <v>761.3</v>
      </c>
      <c r="M12" s="12">
        <v>0</v>
      </c>
      <c r="N12" s="12" t="s">
        <v>7</v>
      </c>
      <c r="O12" s="12" t="s">
        <v>125</v>
      </c>
    </row>
    <row r="13" spans="1:15" s="4" customFormat="1" ht="88.5" customHeight="1">
      <c r="A13" s="2">
        <v>9</v>
      </c>
      <c r="B13" s="2" t="s">
        <v>58</v>
      </c>
      <c r="C13" s="2" t="s">
        <v>59</v>
      </c>
      <c r="D13" s="2" t="s">
        <v>60</v>
      </c>
      <c r="E13" s="2" t="s">
        <v>61</v>
      </c>
      <c r="F13" s="2" t="s">
        <v>62</v>
      </c>
      <c r="G13" s="2">
        <v>2021.03</v>
      </c>
      <c r="H13" s="2">
        <v>2021.12</v>
      </c>
      <c r="I13" s="2" t="s">
        <v>19</v>
      </c>
      <c r="J13" s="2">
        <v>629</v>
      </c>
      <c r="K13" s="2" t="s">
        <v>7</v>
      </c>
      <c r="L13" s="2">
        <v>604</v>
      </c>
      <c r="M13" s="2">
        <v>25</v>
      </c>
      <c r="N13" s="2" t="s">
        <v>7</v>
      </c>
      <c r="O13" s="2" t="s">
        <v>125</v>
      </c>
    </row>
    <row r="14" spans="1:15" s="4" customFormat="1" ht="182.25" customHeight="1">
      <c r="A14" s="2">
        <v>10</v>
      </c>
      <c r="B14" s="2" t="s">
        <v>63</v>
      </c>
      <c r="C14" s="2" t="s">
        <v>64</v>
      </c>
      <c r="D14" s="2" t="s">
        <v>114</v>
      </c>
      <c r="E14" s="2" t="s">
        <v>39</v>
      </c>
      <c r="F14" s="2" t="s">
        <v>115</v>
      </c>
      <c r="G14" s="2">
        <v>2021.2</v>
      </c>
      <c r="H14" s="2">
        <v>2021.11</v>
      </c>
      <c r="I14" s="2" t="s">
        <v>65</v>
      </c>
      <c r="J14" s="2">
        <f>K14+L14+M14</f>
        <v>1099.6199999999999</v>
      </c>
      <c r="K14" s="2">
        <v>0</v>
      </c>
      <c r="L14" s="2">
        <v>905.53</v>
      </c>
      <c r="M14" s="2">
        <v>194.09</v>
      </c>
      <c r="N14" s="2">
        <v>0</v>
      </c>
      <c r="O14" s="2" t="s">
        <v>125</v>
      </c>
    </row>
    <row r="15" spans="1:15" s="4" customFormat="1" ht="161.25" customHeight="1">
      <c r="A15" s="2">
        <v>11</v>
      </c>
      <c r="B15" s="2" t="s">
        <v>66</v>
      </c>
      <c r="C15" s="2" t="s">
        <v>67</v>
      </c>
      <c r="D15" s="2" t="s">
        <v>68</v>
      </c>
      <c r="E15" s="2" t="s">
        <v>4</v>
      </c>
      <c r="F15" s="2" t="s">
        <v>69</v>
      </c>
      <c r="G15" s="10">
        <v>43831</v>
      </c>
      <c r="H15" s="10">
        <v>44531</v>
      </c>
      <c r="I15" s="2" t="s">
        <v>53</v>
      </c>
      <c r="J15" s="2">
        <v>1498</v>
      </c>
      <c r="K15" s="2">
        <v>0</v>
      </c>
      <c r="L15" s="2">
        <v>1498</v>
      </c>
      <c r="M15" s="2">
        <v>0</v>
      </c>
      <c r="N15" s="2">
        <v>0</v>
      </c>
      <c r="O15" s="2" t="s">
        <v>125</v>
      </c>
    </row>
    <row r="16" spans="1:15" s="4" customFormat="1" ht="99" customHeight="1">
      <c r="A16" s="2">
        <v>12</v>
      </c>
      <c r="B16" s="2" t="s">
        <v>74</v>
      </c>
      <c r="C16" s="2" t="s">
        <v>75</v>
      </c>
      <c r="D16" s="2" t="s">
        <v>76</v>
      </c>
      <c r="E16" s="2" t="s">
        <v>34</v>
      </c>
      <c r="F16" s="2" t="s">
        <v>77</v>
      </c>
      <c r="G16" s="2">
        <v>2020.01</v>
      </c>
      <c r="H16" s="2">
        <v>2021.12</v>
      </c>
      <c r="I16" s="2" t="s">
        <v>19</v>
      </c>
      <c r="J16" s="2">
        <v>2000</v>
      </c>
      <c r="K16" s="2" t="s">
        <v>7</v>
      </c>
      <c r="L16" s="2">
        <v>1800</v>
      </c>
      <c r="M16" s="2">
        <v>200</v>
      </c>
      <c r="N16" s="2" t="s">
        <v>7</v>
      </c>
      <c r="O16" s="2" t="s">
        <v>125</v>
      </c>
    </row>
    <row r="17" spans="1:15" s="4" customFormat="1" ht="87.75" customHeight="1">
      <c r="A17" s="2">
        <v>13</v>
      </c>
      <c r="B17" s="2" t="s">
        <v>78</v>
      </c>
      <c r="C17" s="2" t="s">
        <v>79</v>
      </c>
      <c r="D17" s="2" t="s">
        <v>80</v>
      </c>
      <c r="E17" s="2" t="s">
        <v>34</v>
      </c>
      <c r="F17" s="2" t="s">
        <v>81</v>
      </c>
      <c r="G17" s="2">
        <v>2020.01</v>
      </c>
      <c r="H17" s="2">
        <v>2021.12</v>
      </c>
      <c r="I17" s="2" t="s">
        <v>35</v>
      </c>
      <c r="J17" s="2">
        <v>3600</v>
      </c>
      <c r="K17" s="2">
        <v>700</v>
      </c>
      <c r="L17" s="2">
        <v>1400</v>
      </c>
      <c r="M17" s="2">
        <v>600</v>
      </c>
      <c r="N17" s="2">
        <v>900</v>
      </c>
      <c r="O17" s="2" t="s">
        <v>125</v>
      </c>
    </row>
    <row r="18" spans="1:15" s="4" customFormat="1" ht="110.25" customHeight="1">
      <c r="A18" s="2">
        <v>14</v>
      </c>
      <c r="B18" s="2" t="s">
        <v>86</v>
      </c>
      <c r="C18" s="2" t="s">
        <v>87</v>
      </c>
      <c r="D18" s="2" t="s">
        <v>60</v>
      </c>
      <c r="E18" s="2" t="s">
        <v>84</v>
      </c>
      <c r="F18" s="2" t="s">
        <v>88</v>
      </c>
      <c r="G18" s="2">
        <v>2020.01</v>
      </c>
      <c r="H18" s="2">
        <v>2021.12</v>
      </c>
      <c r="I18" s="2" t="s">
        <v>26</v>
      </c>
      <c r="J18" s="2">
        <v>1254.0999999999999</v>
      </c>
      <c r="K18" s="2" t="s">
        <v>7</v>
      </c>
      <c r="L18" s="2">
        <v>1000.92</v>
      </c>
      <c r="M18" s="2">
        <v>253.18</v>
      </c>
      <c r="N18" s="2" t="s">
        <v>7</v>
      </c>
      <c r="O18" s="2" t="s">
        <v>125</v>
      </c>
    </row>
    <row r="19" spans="1:15" s="4" customFormat="1" ht="101.25" customHeight="1">
      <c r="A19" s="2">
        <v>15</v>
      </c>
      <c r="B19" s="2" t="s">
        <v>89</v>
      </c>
      <c r="C19" s="2" t="s">
        <v>90</v>
      </c>
      <c r="D19" s="2" t="s">
        <v>91</v>
      </c>
      <c r="E19" s="2" t="s">
        <v>34</v>
      </c>
      <c r="F19" s="2" t="s">
        <v>92</v>
      </c>
      <c r="G19" s="2" t="s">
        <v>93</v>
      </c>
      <c r="H19" s="2">
        <v>2021.12</v>
      </c>
      <c r="I19" s="2" t="s">
        <v>35</v>
      </c>
      <c r="J19" s="2">
        <v>1200</v>
      </c>
      <c r="K19" s="2">
        <v>100</v>
      </c>
      <c r="L19" s="2">
        <v>800</v>
      </c>
      <c r="M19" s="2">
        <v>100</v>
      </c>
      <c r="N19" s="2">
        <v>200</v>
      </c>
      <c r="O19" s="2" t="s">
        <v>125</v>
      </c>
    </row>
    <row r="20" spans="1:15" s="4" customFormat="1" ht="164.25" customHeight="1">
      <c r="A20" s="2">
        <v>16</v>
      </c>
      <c r="B20" s="2" t="s">
        <v>94</v>
      </c>
      <c r="C20" s="2" t="s">
        <v>95</v>
      </c>
      <c r="D20" s="2" t="s">
        <v>96</v>
      </c>
      <c r="E20" s="2" t="s">
        <v>97</v>
      </c>
      <c r="F20" s="2" t="s">
        <v>98</v>
      </c>
      <c r="G20" s="2">
        <v>2020.1</v>
      </c>
      <c r="H20" s="2">
        <v>2022.12</v>
      </c>
      <c r="I20" s="2" t="s">
        <v>15</v>
      </c>
      <c r="J20" s="2">
        <f>K20+L20+M20</f>
        <v>3654.65</v>
      </c>
      <c r="K20" s="2">
        <v>535.98</v>
      </c>
      <c r="L20" s="2">
        <v>2658.67</v>
      </c>
      <c r="M20" s="2">
        <v>460</v>
      </c>
      <c r="N20" s="2"/>
      <c r="O20" s="2" t="s">
        <v>125</v>
      </c>
    </row>
    <row r="21" spans="1:15" s="4" customFormat="1" ht="101.25" customHeight="1">
      <c r="A21" s="2">
        <v>17</v>
      </c>
      <c r="B21" s="2" t="s">
        <v>116</v>
      </c>
      <c r="C21" s="2" t="s">
        <v>117</v>
      </c>
      <c r="D21" s="2" t="s">
        <v>118</v>
      </c>
      <c r="E21" s="3" t="s">
        <v>34</v>
      </c>
      <c r="F21" s="3" t="s">
        <v>119</v>
      </c>
      <c r="G21" s="3">
        <v>2020.01</v>
      </c>
      <c r="H21" s="3">
        <v>2021.12</v>
      </c>
      <c r="I21" s="3" t="s">
        <v>35</v>
      </c>
      <c r="J21" s="2">
        <v>8000</v>
      </c>
      <c r="K21" s="2">
        <v>3200</v>
      </c>
      <c r="L21" s="2">
        <v>1800</v>
      </c>
      <c r="M21" s="2">
        <v>800</v>
      </c>
      <c r="N21" s="3">
        <v>2200</v>
      </c>
      <c r="O21" s="2" t="s">
        <v>125</v>
      </c>
    </row>
    <row r="22" spans="1:15" ht="177" customHeight="1">
      <c r="A22" s="2">
        <v>18</v>
      </c>
      <c r="B22" s="2" t="s">
        <v>120</v>
      </c>
      <c r="C22" s="2" t="s">
        <v>121</v>
      </c>
      <c r="D22" s="2" t="s">
        <v>122</v>
      </c>
      <c r="E22" s="2" t="s">
        <v>34</v>
      </c>
      <c r="F22" s="2" t="s">
        <v>123</v>
      </c>
      <c r="G22" s="2">
        <v>2020.01</v>
      </c>
      <c r="H22" s="2">
        <v>2021.12</v>
      </c>
      <c r="I22" s="2" t="s">
        <v>53</v>
      </c>
      <c r="J22" s="2">
        <v>7135.48</v>
      </c>
      <c r="K22" s="2">
        <v>427.11</v>
      </c>
      <c r="L22" s="2">
        <v>2221.7399999999998</v>
      </c>
      <c r="M22" s="2">
        <v>4486.63</v>
      </c>
      <c r="N22" s="2">
        <v>0</v>
      </c>
      <c r="O22" s="2" t="s">
        <v>125</v>
      </c>
    </row>
    <row r="23" spans="1:15" s="6" customFormat="1" ht="196.5" customHeight="1">
      <c r="A23" s="2">
        <v>19</v>
      </c>
      <c r="B23" s="5" t="s">
        <v>36</v>
      </c>
      <c r="C23" s="5" t="s">
        <v>37</v>
      </c>
      <c r="D23" s="5" t="s">
        <v>38</v>
      </c>
      <c r="E23" s="5" t="s">
        <v>39</v>
      </c>
      <c r="F23" s="5" t="s">
        <v>40</v>
      </c>
      <c r="G23" s="5">
        <v>2019.11</v>
      </c>
      <c r="H23" s="5">
        <v>2021.12</v>
      </c>
      <c r="I23" s="5" t="s">
        <v>41</v>
      </c>
      <c r="J23" s="5">
        <v>5000</v>
      </c>
      <c r="K23" s="5">
        <v>0</v>
      </c>
      <c r="L23" s="5">
        <v>4050</v>
      </c>
      <c r="M23" s="5">
        <v>650</v>
      </c>
      <c r="N23" s="5">
        <v>300</v>
      </c>
      <c r="O23" s="5" t="s">
        <v>125</v>
      </c>
    </row>
    <row r="24" spans="1:15" s="8" customFormat="1" ht="84.75" customHeight="1">
      <c r="A24" s="2">
        <v>20</v>
      </c>
      <c r="B24" s="7" t="s">
        <v>31</v>
      </c>
      <c r="C24" s="7" t="s">
        <v>32</v>
      </c>
      <c r="D24" s="7" t="s">
        <v>33</v>
      </c>
      <c r="E24" s="7" t="s">
        <v>34</v>
      </c>
      <c r="F24" s="7" t="s">
        <v>111</v>
      </c>
      <c r="G24" s="7">
        <v>2020.06</v>
      </c>
      <c r="H24" s="7">
        <v>2021.12</v>
      </c>
      <c r="I24" s="7" t="s">
        <v>35</v>
      </c>
      <c r="J24" s="7">
        <v>723</v>
      </c>
      <c r="K24" s="7"/>
      <c r="L24" s="7">
        <v>723</v>
      </c>
      <c r="M24" s="7"/>
      <c r="N24" s="7"/>
      <c r="O24" s="7" t="s">
        <v>125</v>
      </c>
    </row>
    <row r="25" spans="1:15" s="8" customFormat="1" ht="85.5" customHeight="1">
      <c r="A25" s="2">
        <v>21</v>
      </c>
      <c r="B25" s="7" t="s">
        <v>46</v>
      </c>
      <c r="C25" s="7" t="s">
        <v>47</v>
      </c>
      <c r="D25" s="7" t="s">
        <v>112</v>
      </c>
      <c r="E25" s="7" t="s">
        <v>18</v>
      </c>
      <c r="F25" s="7" t="s">
        <v>113</v>
      </c>
      <c r="G25" s="7">
        <v>2020.01</v>
      </c>
      <c r="H25" s="7">
        <v>2021.12</v>
      </c>
      <c r="I25" s="7" t="s">
        <v>48</v>
      </c>
      <c r="J25" s="7">
        <v>850</v>
      </c>
      <c r="K25" s="7"/>
      <c r="L25" s="7">
        <v>850</v>
      </c>
      <c r="M25" s="7"/>
      <c r="N25" s="7"/>
      <c r="O25" s="7" t="s">
        <v>147</v>
      </c>
    </row>
    <row r="26" spans="1:15" s="8" customFormat="1" ht="75" customHeight="1">
      <c r="A26" s="2">
        <v>22</v>
      </c>
      <c r="B26" s="7" t="s">
        <v>27</v>
      </c>
      <c r="C26" s="7" t="s">
        <v>28</v>
      </c>
      <c r="D26" s="7" t="s">
        <v>109</v>
      </c>
      <c r="E26" s="7" t="s">
        <v>29</v>
      </c>
      <c r="F26" s="7" t="s">
        <v>110</v>
      </c>
      <c r="G26" s="9">
        <v>43922</v>
      </c>
      <c r="H26" s="9">
        <v>44652</v>
      </c>
      <c r="I26" s="7" t="s">
        <v>30</v>
      </c>
      <c r="J26" s="7">
        <f>K26+L26+M26</f>
        <v>1736.3</v>
      </c>
      <c r="K26" s="7">
        <v>0</v>
      </c>
      <c r="L26" s="7">
        <v>1196.3</v>
      </c>
      <c r="M26" s="7">
        <v>540</v>
      </c>
      <c r="N26" s="7">
        <v>0</v>
      </c>
      <c r="O26" s="7" t="s">
        <v>124</v>
      </c>
    </row>
    <row r="27" spans="1:15" s="8" customFormat="1" ht="103.5" customHeight="1">
      <c r="A27" s="2">
        <v>23</v>
      </c>
      <c r="B27" s="7" t="s">
        <v>70</v>
      </c>
      <c r="C27" s="7" t="s">
        <v>71</v>
      </c>
      <c r="D27" s="7" t="s">
        <v>72</v>
      </c>
      <c r="E27" s="7" t="s">
        <v>4</v>
      </c>
      <c r="F27" s="7" t="s">
        <v>73</v>
      </c>
      <c r="G27" s="9">
        <v>43922</v>
      </c>
      <c r="H27" s="9">
        <v>44531</v>
      </c>
      <c r="I27" s="7" t="s">
        <v>26</v>
      </c>
      <c r="J27" s="7">
        <v>2000</v>
      </c>
      <c r="K27" s="7">
        <v>0</v>
      </c>
      <c r="L27" s="7">
        <v>2000</v>
      </c>
      <c r="M27" s="7">
        <v>0</v>
      </c>
      <c r="N27" s="7">
        <v>0</v>
      </c>
      <c r="O27" s="7" t="s">
        <v>124</v>
      </c>
    </row>
    <row r="28" spans="1:15" s="8" customFormat="1" ht="128.25" customHeight="1">
      <c r="A28" s="2">
        <v>24</v>
      </c>
      <c r="B28" s="7" t="s">
        <v>82</v>
      </c>
      <c r="C28" s="7" t="s">
        <v>83</v>
      </c>
      <c r="D28" s="7" t="s">
        <v>80</v>
      </c>
      <c r="E28" s="7" t="s">
        <v>84</v>
      </c>
      <c r="F28" s="7" t="s">
        <v>85</v>
      </c>
      <c r="G28" s="7">
        <v>2020.03</v>
      </c>
      <c r="H28" s="7">
        <v>2021.12</v>
      </c>
      <c r="I28" s="7" t="s">
        <v>35</v>
      </c>
      <c r="J28" s="7">
        <v>800</v>
      </c>
      <c r="K28" s="7">
        <v>0</v>
      </c>
      <c r="L28" s="7">
        <v>800</v>
      </c>
      <c r="M28" s="7">
        <v>140</v>
      </c>
      <c r="N28" s="7">
        <v>0</v>
      </c>
      <c r="O28" s="7" t="s">
        <v>124</v>
      </c>
    </row>
    <row r="29" spans="1:15" s="8" customFormat="1" ht="138" customHeight="1">
      <c r="A29" s="2">
        <v>25</v>
      </c>
      <c r="B29" s="7" t="s">
        <v>49</v>
      </c>
      <c r="C29" s="7" t="s">
        <v>50</v>
      </c>
      <c r="D29" s="7" t="s">
        <v>51</v>
      </c>
      <c r="E29" s="7" t="s">
        <v>4</v>
      </c>
      <c r="F29" s="7" t="s">
        <v>52</v>
      </c>
      <c r="G29" s="7">
        <v>2021.1</v>
      </c>
      <c r="H29" s="7">
        <v>2021.12</v>
      </c>
      <c r="I29" s="7" t="s">
        <v>53</v>
      </c>
      <c r="J29" s="7">
        <v>1074</v>
      </c>
      <c r="K29" s="7">
        <v>0</v>
      </c>
      <c r="L29" s="7">
        <v>1074</v>
      </c>
      <c r="M29" s="7">
        <v>0</v>
      </c>
      <c r="N29" s="7">
        <v>0</v>
      </c>
      <c r="O29" s="7" t="s">
        <v>124</v>
      </c>
    </row>
    <row r="30" spans="1:15" s="8" customFormat="1" ht="170.25" customHeight="1">
      <c r="A30" s="2">
        <v>26</v>
      </c>
      <c r="B30" s="7" t="s">
        <v>8</v>
      </c>
      <c r="C30" s="7" t="s">
        <v>9</v>
      </c>
      <c r="D30" s="7" t="s">
        <v>99</v>
      </c>
      <c r="E30" s="7" t="s">
        <v>4</v>
      </c>
      <c r="F30" s="7" t="s">
        <v>100</v>
      </c>
      <c r="G30" s="7">
        <v>2020.1</v>
      </c>
      <c r="H30" s="7">
        <v>2021.12</v>
      </c>
      <c r="I30" s="7" t="s">
        <v>101</v>
      </c>
      <c r="J30" s="7">
        <v>1500.5</v>
      </c>
      <c r="K30" s="7">
        <v>0</v>
      </c>
      <c r="L30" s="7">
        <v>1500.5</v>
      </c>
      <c r="M30" s="7">
        <v>0</v>
      </c>
      <c r="N30" s="7" t="s">
        <v>7</v>
      </c>
      <c r="O30" s="7" t="s">
        <v>124</v>
      </c>
    </row>
  </sheetData>
  <mergeCells count="5">
    <mergeCell ref="A2:O2"/>
    <mergeCell ref="A3:A4"/>
    <mergeCell ref="J3:N3"/>
    <mergeCell ref="O3:O4"/>
    <mergeCell ref="B3:I3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智能化改造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杨丹</dc:creator>
  <cp:lastModifiedBy>杨丹</cp:lastModifiedBy>
  <dcterms:created xsi:type="dcterms:W3CDTF">2022-05-12T02:26:59Z</dcterms:created>
  <dcterms:modified xsi:type="dcterms:W3CDTF">2022-06-27T01:53:48Z</dcterms:modified>
</cp:coreProperties>
</file>